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defaultThemeVersion="166925"/>
  <mc:AlternateContent xmlns:mc="http://schemas.openxmlformats.org/markup-compatibility/2006">
    <mc:Choice Requires="x15">
      <x15ac:absPath xmlns:x15ac="http://schemas.microsoft.com/office/spreadsheetml/2010/11/ac" url="/Users/mac/Desktop/NAOTA Submission /"/>
    </mc:Choice>
  </mc:AlternateContent>
  <xr:revisionPtr revIDLastSave="0" documentId="13_ncr:1_{E495AC4F-B56D-B44B-BEF2-E425ABDC0E60}" xr6:coauthVersionLast="36" xr6:coauthVersionMax="36" xr10:uidLastSave="{00000000-0000-0000-0000-000000000000}"/>
  <bookViews>
    <workbookView xWindow="480" yWindow="1000" windowWidth="25040" windowHeight="13980" xr2:uid="{4BCE64DB-A1FB-4F43-B710-57F2AB2CA23F}"/>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1" l="1"/>
  <c r="E17" i="1"/>
  <c r="E16" i="1"/>
  <c r="E15" i="1"/>
  <c r="E14" i="1"/>
  <c r="E13" i="1"/>
  <c r="E12" i="1"/>
  <c r="E11" i="1"/>
  <c r="E10" i="1"/>
  <c r="E9" i="1"/>
  <c r="E8" i="1"/>
  <c r="E7" i="1"/>
  <c r="E6" i="1"/>
  <c r="E5" i="1"/>
  <c r="E18" i="1" s="1"/>
</calcChain>
</file>

<file path=xl/sharedStrings.xml><?xml version="1.0" encoding="utf-8"?>
<sst xmlns="http://schemas.openxmlformats.org/spreadsheetml/2006/main" count="19" uniqueCount="19">
  <si>
    <r>
      <rPr>
        <b/>
        <sz val="12"/>
        <color theme="1"/>
        <rFont val="Calibri"/>
        <family val="2"/>
        <scheme val="minor"/>
      </rPr>
      <t xml:space="preserve">Preamble: </t>
    </r>
    <r>
      <rPr>
        <sz val="12"/>
        <color theme="1"/>
        <rFont val="Calibri"/>
        <family val="2"/>
        <scheme val="minor"/>
      </rPr>
      <t xml:space="preserve">The team consultant will work with a team of other two collegues to ensure quality of work. The work will be done in 30 days including weekends. The lead will be paid 250USD daily, the Technical review will be paid 150USD per day, and the Nvivo Analyst will be paid 161USD per day. this therefore means a daily rate of 561USD per day. </t>
    </r>
  </si>
  <si>
    <t>No</t>
  </si>
  <si>
    <t xml:space="preserve">Key activity </t>
  </si>
  <si>
    <t>Days</t>
  </si>
  <si>
    <t xml:space="preserve">Rate </t>
  </si>
  <si>
    <t xml:space="preserve">Total </t>
  </si>
  <si>
    <t>Pre-reads about CHWs</t>
  </si>
  <si>
    <t>Pre-reads about GESI</t>
  </si>
  <si>
    <t xml:space="preserve">Development of the inception report </t>
  </si>
  <si>
    <t xml:space="preserve">Development of the Storyline for the CHW-AIM paper </t>
  </si>
  <si>
    <t xml:space="preserve">Facilitate back and forth on the storyline and its approval </t>
  </si>
  <si>
    <t>Kick start of consolidation of Key data sets from the 3 states</t>
  </si>
  <si>
    <t xml:space="preserve">Populating the Storyline with key information </t>
  </si>
  <si>
    <t>Re-Analysis and combination of KIIs and FGD in Nvivo</t>
  </si>
  <si>
    <t>Search for the Journal, submit for approval to publish</t>
  </si>
  <si>
    <t xml:space="preserve">Submission of the Final draft paper to the team for review </t>
  </si>
  <si>
    <t xml:space="preserve">Editing the comments coming from WV team </t>
  </si>
  <si>
    <t xml:space="preserve">Submission of the paper to the prefered journal </t>
  </si>
  <si>
    <t xml:space="preserve">Peer Review Support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</si>
</sst>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3" x14ac:knownFonts="1">
    <font>
      <sz val="12"/>
      <color theme="1"/>
      <name val="Calibri"/>
      <family val="2"/>
      <scheme val="minor"/>
    </font>
    <font>
      <sz val="12"/>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rgb="FF92D050"/>
        <bgColor indexed="64"/>
      </patternFill>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41" fontId="1" fillId="0" borderId="0" applyFont="0" applyFill="0" applyBorder="0" applyAlignment="0" applyProtection="0"/>
  </cellStyleXfs>
  <cellXfs count="14">
    <xf numFmtId="0" fontId="0" fillId="0" borderId="0" xfId="0"/>
    <xf numFmtId="0" fontId="0" fillId="0" borderId="4" xfId="0" applyBorder="1"/>
    <xf numFmtId="0" fontId="0" fillId="0" borderId="5" xfId="0" applyBorder="1" applyAlignment="1">
      <alignment vertical="top"/>
    </xf>
    <xf numFmtId="41" fontId="0" fillId="0" borderId="6" xfId="1" applyFont="1" applyBorder="1" applyAlignment="1">
      <alignment vertical="top"/>
    </xf>
    <xf numFmtId="0" fontId="0" fillId="0" borderId="7" xfId="0" applyBorder="1" applyAlignment="1">
      <alignment vertical="top"/>
    </xf>
    <xf numFmtId="41" fontId="0" fillId="0" borderId="8" xfId="1" applyFont="1" applyBorder="1" applyAlignment="1">
      <alignment vertical="top"/>
    </xf>
    <xf numFmtId="0" fontId="2" fillId="2" borderId="5" xfId="0" applyFont="1" applyFill="1" applyBorder="1" applyAlignment="1">
      <alignmen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2" fillId="2" borderId="4" xfId="0" applyFont="1" applyFill="1" applyBorder="1"/>
    <xf numFmtId="0" fontId="2" fillId="2" borderId="6" xfId="0" applyFont="1" applyFill="1" applyBorder="1" applyAlignment="1">
      <alignment vertical="top"/>
    </xf>
    <xf numFmtId="0" fontId="0" fillId="0" borderId="9" xfId="0" applyBorder="1" applyAlignment="1">
      <alignment horizontal="center" wrapText="1"/>
    </xf>
    <xf numFmtId="0" fontId="0" fillId="0" borderId="7" xfId="0" applyBorder="1" applyAlignment="1">
      <alignment horizontal="center" wrapText="1"/>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3ED5D-DE10-994F-890B-7C3666CC00BB}">
  <dimension ref="A2:E18"/>
  <sheetViews>
    <sheetView tabSelected="1" topLeftCell="A3" workbookViewId="0">
      <selection activeCell="H13" sqref="H13"/>
    </sheetView>
  </sheetViews>
  <sheetFormatPr baseColWidth="10" defaultRowHeight="16" x14ac:dyDescent="0.2"/>
  <cols>
    <col min="1" max="1" width="4.1640625" customWidth="1"/>
    <col min="2" max="2" width="52.5" customWidth="1"/>
  </cols>
  <sheetData>
    <row r="2" spans="1:5" ht="17" thickBot="1" x14ac:dyDescent="0.25"/>
    <row r="3" spans="1:5" ht="66" customHeight="1" x14ac:dyDescent="0.2">
      <c r="A3" s="7" t="s">
        <v>0</v>
      </c>
      <c r="B3" s="8"/>
      <c r="C3" s="8"/>
      <c r="D3" s="8"/>
      <c r="E3" s="9"/>
    </row>
    <row r="4" spans="1:5" x14ac:dyDescent="0.2">
      <c r="A4" s="10" t="s">
        <v>1</v>
      </c>
      <c r="B4" s="6" t="s">
        <v>2</v>
      </c>
      <c r="C4" s="6" t="s">
        <v>3</v>
      </c>
      <c r="D4" s="6" t="s">
        <v>4</v>
      </c>
      <c r="E4" s="11" t="s">
        <v>5</v>
      </c>
    </row>
    <row r="5" spans="1:5" x14ac:dyDescent="0.2">
      <c r="A5" s="1">
        <v>1</v>
      </c>
      <c r="B5" s="2" t="s">
        <v>6</v>
      </c>
      <c r="C5" s="2">
        <v>2</v>
      </c>
      <c r="D5" s="2">
        <v>561</v>
      </c>
      <c r="E5" s="3">
        <f>C5*D5</f>
        <v>1122</v>
      </c>
    </row>
    <row r="6" spans="1:5" x14ac:dyDescent="0.2">
      <c r="A6" s="1">
        <v>2</v>
      </c>
      <c r="B6" s="2" t="s">
        <v>7</v>
      </c>
      <c r="C6" s="2">
        <v>2</v>
      </c>
      <c r="D6" s="2">
        <v>561</v>
      </c>
      <c r="E6" s="3">
        <f t="shared" ref="E6:E17" si="0">C6*D6</f>
        <v>1122</v>
      </c>
    </row>
    <row r="7" spans="1:5" x14ac:dyDescent="0.2">
      <c r="A7" s="1">
        <v>3</v>
      </c>
      <c r="B7" s="2" t="s">
        <v>8</v>
      </c>
      <c r="C7" s="2">
        <v>2</v>
      </c>
      <c r="D7" s="2">
        <v>561</v>
      </c>
      <c r="E7" s="3">
        <f t="shared" si="0"/>
        <v>1122</v>
      </c>
    </row>
    <row r="8" spans="1:5" x14ac:dyDescent="0.2">
      <c r="A8" s="1">
        <v>4</v>
      </c>
      <c r="B8" s="2" t="s">
        <v>9</v>
      </c>
      <c r="C8" s="2">
        <v>5</v>
      </c>
      <c r="D8" s="2">
        <v>561</v>
      </c>
      <c r="E8" s="3">
        <f t="shared" si="0"/>
        <v>2805</v>
      </c>
    </row>
    <row r="9" spans="1:5" x14ac:dyDescent="0.2">
      <c r="A9" s="1">
        <v>5</v>
      </c>
      <c r="B9" s="2" t="s">
        <v>10</v>
      </c>
      <c r="C9" s="2">
        <v>2</v>
      </c>
      <c r="D9" s="2">
        <v>561</v>
      </c>
      <c r="E9" s="3">
        <f t="shared" si="0"/>
        <v>1122</v>
      </c>
    </row>
    <row r="10" spans="1:5" x14ac:dyDescent="0.2">
      <c r="A10" s="1">
        <v>6</v>
      </c>
      <c r="B10" s="2" t="s">
        <v>11</v>
      </c>
      <c r="C10" s="2">
        <v>3</v>
      </c>
      <c r="D10" s="2">
        <v>561</v>
      </c>
      <c r="E10" s="3">
        <f t="shared" si="0"/>
        <v>1683</v>
      </c>
    </row>
    <row r="11" spans="1:5" x14ac:dyDescent="0.2">
      <c r="A11" s="1">
        <v>7</v>
      </c>
      <c r="B11" s="2" t="s">
        <v>12</v>
      </c>
      <c r="C11" s="2">
        <v>2</v>
      </c>
      <c r="D11" s="2">
        <v>561</v>
      </c>
      <c r="E11" s="3">
        <f t="shared" si="0"/>
        <v>1122</v>
      </c>
    </row>
    <row r="12" spans="1:5" x14ac:dyDescent="0.2">
      <c r="A12" s="1">
        <v>8</v>
      </c>
      <c r="B12" s="2" t="s">
        <v>13</v>
      </c>
      <c r="C12" s="2">
        <v>2</v>
      </c>
      <c r="D12" s="2">
        <v>561</v>
      </c>
      <c r="E12" s="3">
        <f t="shared" si="0"/>
        <v>1122</v>
      </c>
    </row>
    <row r="13" spans="1:5" x14ac:dyDescent="0.2">
      <c r="A13" s="1">
        <v>9</v>
      </c>
      <c r="B13" s="2" t="s">
        <v>14</v>
      </c>
      <c r="C13" s="2">
        <v>1</v>
      </c>
      <c r="D13" s="2">
        <v>561</v>
      </c>
      <c r="E13" s="3">
        <f t="shared" si="0"/>
        <v>561</v>
      </c>
    </row>
    <row r="14" spans="1:5" x14ac:dyDescent="0.2">
      <c r="A14" s="1">
        <v>10</v>
      </c>
      <c r="B14" s="2" t="s">
        <v>15</v>
      </c>
      <c r="C14" s="2">
        <v>1</v>
      </c>
      <c r="D14" s="2">
        <v>561</v>
      </c>
      <c r="E14" s="3">
        <f t="shared" si="0"/>
        <v>561</v>
      </c>
    </row>
    <row r="15" spans="1:5" x14ac:dyDescent="0.2">
      <c r="A15" s="1">
        <v>11</v>
      </c>
      <c r="B15" s="2" t="s">
        <v>16</v>
      </c>
      <c r="C15" s="2">
        <v>3</v>
      </c>
      <c r="D15" s="2">
        <v>561</v>
      </c>
      <c r="E15" s="3">
        <f t="shared" si="0"/>
        <v>1683</v>
      </c>
    </row>
    <row r="16" spans="1:5" x14ac:dyDescent="0.2">
      <c r="A16" s="1">
        <v>12</v>
      </c>
      <c r="B16" s="2" t="s">
        <v>17</v>
      </c>
      <c r="C16" s="2">
        <v>2</v>
      </c>
      <c r="D16" s="2">
        <v>561</v>
      </c>
      <c r="E16" s="3">
        <f t="shared" si="0"/>
        <v>1122</v>
      </c>
    </row>
    <row r="17" spans="1:5" x14ac:dyDescent="0.2">
      <c r="A17" s="1">
        <v>13</v>
      </c>
      <c r="B17" s="2" t="s">
        <v>18</v>
      </c>
      <c r="C17" s="2">
        <v>3</v>
      </c>
      <c r="D17" s="2">
        <v>561</v>
      </c>
      <c r="E17" s="3">
        <f t="shared" si="0"/>
        <v>1683</v>
      </c>
    </row>
    <row r="18" spans="1:5" ht="17" thickBot="1" x14ac:dyDescent="0.25">
      <c r="A18" s="12"/>
      <c r="B18" s="13"/>
      <c r="C18" s="4">
        <f>SUM(C5:C17)</f>
        <v>30</v>
      </c>
      <c r="D18" s="4"/>
      <c r="E18" s="5">
        <f t="shared" ref="E18" si="1">SUM(E5:E17)</f>
        <v>16830</v>
      </c>
    </row>
  </sheetData>
  <mergeCells count="2">
    <mergeCell ref="A3:E3"/>
    <mergeCell ref="A18:B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2025-12-10T19:02:42Z</dcterms:created>
  <dcterms:modified xsi:type="dcterms:W3CDTF">2025-12-10T19:04:45Z</dcterms:modified>
</cp:coreProperties>
</file>